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3_Мост через реку Подкурок на км 41+703\"/>
    </mc:Choice>
  </mc:AlternateContent>
  <xr:revisionPtr revIDLastSave="0" documentId="13_ncr:1_{6D16F302-DE97-4CB4-8307-43F32749F6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9-03-01 ПНР - Ведомость объемо" sheetId="1" r:id="rId1"/>
  </sheets>
  <definedNames>
    <definedName name="_xlnm.Print_Titles" localSheetId="0">'09-03-01 ПНР - Ведомость объемо'!$5:$5</definedName>
    <definedName name="_xlnm.Print_Area" localSheetId="0">'09-03-01 ПНР - Ведомость объемо'!$A$1:$H$29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8" i="1" l="1"/>
  <c r="A27" i="1"/>
  <c r="A26" i="1"/>
  <c r="A25" i="1"/>
  <c r="A24" i="1"/>
  <c r="A23" i="1"/>
  <c r="A22" i="1"/>
  <c r="A19" i="1"/>
  <c r="A17" i="1"/>
  <c r="A15" i="1"/>
  <c r="A13" i="1"/>
  <c r="A11" i="1"/>
  <c r="A10" i="1"/>
  <c r="A9" i="1"/>
  <c r="A8" i="1"/>
</calcChain>
</file>

<file path=xl/sharedStrings.xml><?xml version="1.0" encoding="utf-8"?>
<sst xmlns="http://schemas.openxmlformats.org/spreadsheetml/2006/main" count="99" uniqueCount="47">
  <si>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</si>
  <si>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</si>
  <si>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</si>
  <si>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</si>
  <si>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</si>
  <si>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</si>
  <si>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</si>
  <si>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</si>
  <si>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ПНР</t>
  </si>
  <si>
    <t>ССОИ</t>
  </si>
  <si>
    <t>1</t>
  </si>
  <si>
    <t>Функциональная настройка общего программного обеспечения АС, количество функций - 1</t>
  </si>
  <si>
    <t>шт</t>
  </si>
  <si>
    <t xml:space="preserve"> </t>
  </si>
  <si>
    <t xml:space="preserve">1 </t>
  </si>
  <si>
    <t>2</t>
  </si>
  <si>
    <t>Автономная наладка АС: II категории сложности</t>
  </si>
  <si>
    <t>система</t>
  </si>
  <si>
    <t>3</t>
  </si>
  <si>
    <t>Комплексная наладка АС: II категории сложности</t>
  </si>
  <si>
    <t>4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</si>
  <si>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</si>
  <si>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</si>
  <si>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 xml:space="preserve">10+6+2+6 </t>
  </si>
  <si>
    <t>СВН</t>
  </si>
  <si>
    <t>5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</si>
  <si>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</si>
  <si>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ССО</t>
  </si>
  <si>
    <t>6</t>
  </si>
  <si>
    <t>СОС</t>
  </si>
  <si>
    <t>7</t>
  </si>
  <si>
    <t>СКУД</t>
  </si>
  <si>
    <t>8</t>
  </si>
  <si>
    <t>ЭС</t>
  </si>
  <si>
    <t>Подстанция</t>
  </si>
  <si>
    <t>9</t>
  </si>
  <si>
    <t>Трансформатор силовой трехфазный масляный двухобмоточный напряжением: до 11 кВ, мощностью до 1,6 МВА</t>
  </si>
  <si>
    <t>10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</si>
  <si>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</si>
  <si>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11</t>
  </si>
  <si>
    <t>Функциональная группа управления релейно-контакторная с общим числом внешних блокировочных связей: до 3</t>
  </si>
  <si>
    <t>12</t>
  </si>
  <si>
    <t>13</t>
  </si>
  <si>
    <t>14</t>
  </si>
  <si>
    <t>Комплексная наладка АС: III категории сложности</t>
  </si>
  <si>
    <t>15</t>
  </si>
  <si>
    <t>Приемосдаточные испытания АС: III категории сложности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</si>
</sst>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37"/>
  <sheetViews>
    <sheetView tabSelected="1" workbookViewId="0">
      <selection activeCell="A29" sqref="A29:XFD33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4" hidden="1" customWidth="1"/>
    <col min="21" max="24" width="69" style="5" hidden="1" customWidth="1"/>
    <col min="25" max="26" width="55.140625" style="4" hidden="1" customWidth="1"/>
    <col min="27" max="30" width="69" style="5" hidden="1" customWidth="1"/>
    <col min="31" max="16384" width="9.140625" style="2"/>
  </cols>
  <sheetData>
    <row r="2" spans="1:18" customFormat="1" ht="18" x14ac:dyDescent="0.25">
      <c r="A2" s="21" t="s">
        <v>0</v>
      </c>
      <c r="B2" s="21"/>
      <c r="C2" s="21"/>
      <c r="D2" s="21"/>
      <c r="E2" s="21"/>
      <c r="F2" s="21"/>
      <c r="G2" s="21"/>
      <c r="H2" s="21"/>
    </row>
    <row r="3" spans="1:18" customFormat="1" ht="9.75" customHeight="1" x14ac:dyDescent="0.25">
      <c r="A3" s="6"/>
    </row>
    <row r="4" spans="1:18" customFormat="1" ht="36" customHeight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22" t="s">
        <v>7</v>
      </c>
      <c r="H4" s="22"/>
    </row>
    <row r="5" spans="1:18" customFormat="1" ht="15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23">
        <v>7</v>
      </c>
      <c r="H5" s="24"/>
    </row>
    <row r="6" spans="1:18" customFormat="1" ht="15" x14ac:dyDescent="0.25">
      <c r="A6" s="25" t="s">
        <v>8</v>
      </c>
      <c r="B6" s="25"/>
      <c r="C6" s="25"/>
      <c r="D6" s="25"/>
      <c r="E6" s="25"/>
      <c r="F6" s="25"/>
      <c r="G6" s="25"/>
      <c r="H6" s="25"/>
      <c r="Q6" s="11" t="s">
        <v>8</v>
      </c>
    </row>
    <row r="7" spans="1:18" customFormat="1" ht="15" x14ac:dyDescent="0.25">
      <c r="A7" s="26" t="s">
        <v>9</v>
      </c>
      <c r="B7" s="26"/>
      <c r="C7" s="26"/>
      <c r="D7" s="26"/>
      <c r="E7" s="26"/>
      <c r="F7" s="26"/>
      <c r="G7" s="26"/>
      <c r="H7" s="26"/>
      <c r="Q7" s="11"/>
      <c r="R7" s="12" t="s">
        <v>9</v>
      </c>
    </row>
    <row r="8" spans="1:18" customFormat="1" ht="22.5" x14ac:dyDescent="0.25">
      <c r="A8" s="13">
        <f>IF(J8&lt;&gt;"",COUNTA(J$1:J8),"")</f>
        <v>1</v>
      </c>
      <c r="B8" s="14" t="s">
        <v>10</v>
      </c>
      <c r="C8" s="15" t="s">
        <v>11</v>
      </c>
      <c r="D8" s="16" t="s">
        <v>12</v>
      </c>
      <c r="E8" s="17">
        <v>1</v>
      </c>
      <c r="F8" s="15"/>
      <c r="G8" s="18"/>
      <c r="H8" s="15" t="s">
        <v>13</v>
      </c>
      <c r="J8" s="2" t="s">
        <v>14</v>
      </c>
      <c r="Q8" s="11"/>
      <c r="R8" s="12"/>
    </row>
    <row r="9" spans="1:18" customFormat="1" ht="15" x14ac:dyDescent="0.25">
      <c r="A9" s="13">
        <f>IF(J9&lt;&gt;"",COUNTA(J$1:J9),"")</f>
        <v>2</v>
      </c>
      <c r="B9" s="14" t="s">
        <v>15</v>
      </c>
      <c r="C9" s="15" t="s">
        <v>16</v>
      </c>
      <c r="D9" s="16" t="s">
        <v>17</v>
      </c>
      <c r="E9" s="17">
        <v>1</v>
      </c>
      <c r="F9" s="15"/>
      <c r="G9" s="18"/>
      <c r="H9" s="15" t="s">
        <v>13</v>
      </c>
      <c r="J9" s="2" t="s">
        <v>14</v>
      </c>
      <c r="Q9" s="11"/>
      <c r="R9" s="12"/>
    </row>
    <row r="10" spans="1:18" customFormat="1" ht="15" x14ac:dyDescent="0.25">
      <c r="A10" s="13">
        <f>IF(J10&lt;&gt;"",COUNTA(J$1:J10),"")</f>
        <v>3</v>
      </c>
      <c r="B10" s="14" t="s">
        <v>18</v>
      </c>
      <c r="C10" s="15" t="s">
        <v>19</v>
      </c>
      <c r="D10" s="16" t="s">
        <v>17</v>
      </c>
      <c r="E10" s="17">
        <v>1</v>
      </c>
      <c r="F10" s="15"/>
      <c r="G10" s="18"/>
      <c r="H10" s="15" t="s">
        <v>13</v>
      </c>
      <c r="J10" s="2" t="s">
        <v>14</v>
      </c>
      <c r="Q10" s="11"/>
      <c r="R10" s="12"/>
    </row>
    <row r="11" spans="1:18" customFormat="1" ht="33.75" x14ac:dyDescent="0.25">
      <c r="A11" s="13">
        <f>IF(J11&lt;&gt;"",COUNTA(J$1:J11),"")</f>
        <v>4</v>
      </c>
      <c r="B11" s="14" t="s">
        <v>20</v>
      </c>
      <c r="C11" s="15" t="s">
        <v>21</v>
      </c>
      <c r="D11" s="16" t="s">
        <v>22</v>
      </c>
      <c r="E11" s="17">
        <v>24</v>
      </c>
      <c r="F11" s="15"/>
      <c r="G11" s="18"/>
      <c r="H11" s="15" t="s">
        <v>23</v>
      </c>
      <c r="J11" s="2" t="s">
        <v>14</v>
      </c>
      <c r="Q11" s="11"/>
      <c r="R11" s="12"/>
    </row>
    <row r="12" spans="1:18" customFormat="1" ht="15" x14ac:dyDescent="0.25">
      <c r="A12" s="26" t="s">
        <v>24</v>
      </c>
      <c r="B12" s="26"/>
      <c r="C12" s="26"/>
      <c r="D12" s="26"/>
      <c r="E12" s="26"/>
      <c r="F12" s="26"/>
      <c r="G12" s="26"/>
      <c r="H12" s="26"/>
      <c r="Q12" s="11"/>
      <c r="R12" s="12" t="s">
        <v>24</v>
      </c>
    </row>
    <row r="13" spans="1:18" customFormat="1" ht="56.25" x14ac:dyDescent="0.25">
      <c r="A13" s="13">
        <f>IF(J13&lt;&gt;"",COUNTA(J$1:J13),"")</f>
        <v>5</v>
      </c>
      <c r="B13" s="14" t="s">
        <v>25</v>
      </c>
      <c r="C13" s="15" t="s">
        <v>26</v>
      </c>
      <c r="D13" s="16" t="s">
        <v>12</v>
      </c>
      <c r="E13" s="17">
        <v>10</v>
      </c>
      <c r="F13" s="15"/>
      <c r="G13" s="18"/>
      <c r="H13" s="15" t="s">
        <v>13</v>
      </c>
      <c r="J13" s="2" t="s">
        <v>14</v>
      </c>
      <c r="Q13" s="11"/>
      <c r="R13" s="12"/>
    </row>
    <row r="14" spans="1:18" customFormat="1" ht="15" x14ac:dyDescent="0.25">
      <c r="A14" s="26" t="s">
        <v>27</v>
      </c>
      <c r="B14" s="26"/>
      <c r="C14" s="26"/>
      <c r="D14" s="26"/>
      <c r="E14" s="26"/>
      <c r="F14" s="26"/>
      <c r="G14" s="26"/>
      <c r="H14" s="26"/>
      <c r="Q14" s="11"/>
      <c r="R14" s="12" t="s">
        <v>27</v>
      </c>
    </row>
    <row r="15" spans="1:18" customFormat="1" ht="56.25" x14ac:dyDescent="0.25">
      <c r="A15" s="13">
        <f>IF(J15&lt;&gt;"",COUNTA(J$1:J15),"")</f>
        <v>6</v>
      </c>
      <c r="B15" s="14" t="s">
        <v>28</v>
      </c>
      <c r="C15" s="15" t="s">
        <v>26</v>
      </c>
      <c r="D15" s="16" t="s">
        <v>12</v>
      </c>
      <c r="E15" s="17">
        <v>6</v>
      </c>
      <c r="F15" s="15"/>
      <c r="G15" s="18"/>
      <c r="H15" s="15" t="s">
        <v>13</v>
      </c>
      <c r="J15" s="2" t="s">
        <v>14</v>
      </c>
      <c r="Q15" s="11"/>
      <c r="R15" s="12"/>
    </row>
    <row r="16" spans="1:18" customFormat="1" ht="15" x14ac:dyDescent="0.25">
      <c r="A16" s="26" t="s">
        <v>29</v>
      </c>
      <c r="B16" s="26"/>
      <c r="C16" s="26"/>
      <c r="D16" s="26"/>
      <c r="E16" s="26"/>
      <c r="F16" s="26"/>
      <c r="G16" s="26"/>
      <c r="H16" s="26"/>
      <c r="Q16" s="11"/>
      <c r="R16" s="12" t="s">
        <v>29</v>
      </c>
    </row>
    <row r="17" spans="1:18" customFormat="1" ht="56.25" x14ac:dyDescent="0.25">
      <c r="A17" s="13">
        <f>IF(J17&lt;&gt;"",COUNTA(J$1:J17),"")</f>
        <v>7</v>
      </c>
      <c r="B17" s="14" t="s">
        <v>30</v>
      </c>
      <c r="C17" s="15" t="s">
        <v>26</v>
      </c>
      <c r="D17" s="16" t="s">
        <v>12</v>
      </c>
      <c r="E17" s="17">
        <v>4</v>
      </c>
      <c r="F17" s="15"/>
      <c r="G17" s="18"/>
      <c r="H17" s="15" t="s">
        <v>13</v>
      </c>
      <c r="J17" s="2" t="s">
        <v>14</v>
      </c>
      <c r="Q17" s="11"/>
      <c r="R17" s="12"/>
    </row>
    <row r="18" spans="1:18" customFormat="1" ht="15" x14ac:dyDescent="0.25">
      <c r="A18" s="26" t="s">
        <v>31</v>
      </c>
      <c r="B18" s="26"/>
      <c r="C18" s="26"/>
      <c r="D18" s="26"/>
      <c r="E18" s="26"/>
      <c r="F18" s="26"/>
      <c r="G18" s="26"/>
      <c r="H18" s="26"/>
      <c r="Q18" s="11"/>
      <c r="R18" s="12" t="s">
        <v>31</v>
      </c>
    </row>
    <row r="19" spans="1:18" customFormat="1" ht="56.25" x14ac:dyDescent="0.25">
      <c r="A19" s="13">
        <f>IF(J19&lt;&gt;"",COUNTA(J$1:J19),"")</f>
        <v>8</v>
      </c>
      <c r="B19" s="14" t="s">
        <v>32</v>
      </c>
      <c r="C19" s="15" t="s">
        <v>26</v>
      </c>
      <c r="D19" s="16" t="s">
        <v>12</v>
      </c>
      <c r="E19" s="17">
        <v>8</v>
      </c>
      <c r="F19" s="15"/>
      <c r="G19" s="18"/>
      <c r="H19" s="15" t="s">
        <v>13</v>
      </c>
      <c r="J19" s="2" t="s">
        <v>14</v>
      </c>
      <c r="Q19" s="11"/>
      <c r="R19" s="12"/>
    </row>
    <row r="20" spans="1:18" customFormat="1" ht="15" x14ac:dyDescent="0.25">
      <c r="A20" s="26" t="s">
        <v>33</v>
      </c>
      <c r="B20" s="26"/>
      <c r="C20" s="26"/>
      <c r="D20" s="26"/>
      <c r="E20" s="26"/>
      <c r="F20" s="26"/>
      <c r="G20" s="26"/>
      <c r="H20" s="26"/>
      <c r="Q20" s="11"/>
      <c r="R20" s="12" t="s">
        <v>33</v>
      </c>
    </row>
    <row r="21" spans="1:18" customFormat="1" ht="15" x14ac:dyDescent="0.25">
      <c r="A21" s="26" t="s">
        <v>34</v>
      </c>
      <c r="B21" s="26"/>
      <c r="C21" s="26"/>
      <c r="D21" s="26"/>
      <c r="E21" s="26"/>
      <c r="F21" s="26"/>
      <c r="G21" s="26"/>
      <c r="H21" s="26"/>
      <c r="Q21" s="11"/>
      <c r="R21" s="12" t="s">
        <v>34</v>
      </c>
    </row>
    <row r="22" spans="1:18" customFormat="1" ht="33.75" x14ac:dyDescent="0.25">
      <c r="A22" s="13">
        <f>IF(J22&lt;&gt;"",COUNTA(J$1:J22),"")</f>
        <v>9</v>
      </c>
      <c r="B22" s="14" t="s">
        <v>35</v>
      </c>
      <c r="C22" s="15" t="s">
        <v>36</v>
      </c>
      <c r="D22" s="16" t="s">
        <v>12</v>
      </c>
      <c r="E22" s="17">
        <v>1</v>
      </c>
      <c r="F22" s="15"/>
      <c r="G22" s="18"/>
      <c r="H22" s="15" t="s">
        <v>13</v>
      </c>
      <c r="J22" s="2" t="s">
        <v>14</v>
      </c>
      <c r="Q22" s="11"/>
      <c r="R22" s="12"/>
    </row>
    <row r="23" spans="1:18" customFormat="1" ht="33.75" x14ac:dyDescent="0.25">
      <c r="A23" s="13">
        <f>IF(J23&lt;&gt;"",COUNTA(J$1:J23),"")</f>
        <v>10</v>
      </c>
      <c r="B23" s="14" t="s">
        <v>37</v>
      </c>
      <c r="C23" s="15" t="s">
        <v>38</v>
      </c>
      <c r="D23" s="16" t="s">
        <v>12</v>
      </c>
      <c r="E23" s="17">
        <v>1</v>
      </c>
      <c r="F23" s="15"/>
      <c r="G23" s="18"/>
      <c r="H23" s="15" t="s">
        <v>13</v>
      </c>
      <c r="J23" s="2" t="s">
        <v>14</v>
      </c>
      <c r="Q23" s="11"/>
      <c r="R23" s="12"/>
    </row>
    <row r="24" spans="1:18" customFormat="1" ht="33.75" x14ac:dyDescent="0.25">
      <c r="A24" s="13">
        <f>IF(J24&lt;&gt;"",COUNTA(J$1:J24),"")</f>
        <v>11</v>
      </c>
      <c r="B24" s="14" t="s">
        <v>39</v>
      </c>
      <c r="C24" s="15" t="s">
        <v>40</v>
      </c>
      <c r="D24" s="16" t="s">
        <v>12</v>
      </c>
      <c r="E24" s="17">
        <v>1</v>
      </c>
      <c r="F24" s="15"/>
      <c r="G24" s="18"/>
      <c r="H24" s="15" t="s">
        <v>13</v>
      </c>
      <c r="J24" s="2" t="s">
        <v>14</v>
      </c>
      <c r="Q24" s="11"/>
      <c r="R24" s="12"/>
    </row>
    <row r="25" spans="1:18" customFormat="1" ht="33.75" x14ac:dyDescent="0.25">
      <c r="A25" s="13">
        <f>IF(J25&lt;&gt;"",COUNTA(J$1:J25),"")</f>
        <v>12</v>
      </c>
      <c r="B25" s="14" t="s">
        <v>41</v>
      </c>
      <c r="C25" s="15" t="s">
        <v>21</v>
      </c>
      <c r="D25" s="16" t="s">
        <v>22</v>
      </c>
      <c r="E25" s="17">
        <v>1</v>
      </c>
      <c r="F25" s="15"/>
      <c r="G25" s="18"/>
      <c r="H25" s="15" t="s">
        <v>13</v>
      </c>
      <c r="J25" s="2" t="s">
        <v>14</v>
      </c>
      <c r="Q25" s="11"/>
      <c r="R25" s="12"/>
    </row>
    <row r="26" spans="1:18" customFormat="1" ht="56.25" x14ac:dyDescent="0.25">
      <c r="A26" s="13">
        <f>IF(J26&lt;&gt;"",COUNTA(J$1:J26),"")</f>
        <v>13</v>
      </c>
      <c r="B26" s="14" t="s">
        <v>42</v>
      </c>
      <c r="C26" s="15" t="s">
        <v>26</v>
      </c>
      <c r="D26" s="16" t="s">
        <v>12</v>
      </c>
      <c r="E26" s="17">
        <v>4</v>
      </c>
      <c r="F26" s="15"/>
      <c r="G26" s="18"/>
      <c r="H26" s="15" t="s">
        <v>13</v>
      </c>
      <c r="J26" s="2" t="s">
        <v>14</v>
      </c>
      <c r="Q26" s="11"/>
      <c r="R26" s="12"/>
    </row>
    <row r="27" spans="1:18" customFormat="1" ht="15" x14ac:dyDescent="0.25">
      <c r="A27" s="13">
        <f>IF(J27&lt;&gt;"",COUNTA(J$1:J27),"")</f>
        <v>14</v>
      </c>
      <c r="B27" s="14" t="s">
        <v>43</v>
      </c>
      <c r="C27" s="15" t="s">
        <v>44</v>
      </c>
      <c r="D27" s="16" t="s">
        <v>17</v>
      </c>
      <c r="E27" s="17">
        <v>1</v>
      </c>
      <c r="F27" s="15"/>
      <c r="G27" s="18"/>
      <c r="H27" s="15" t="s">
        <v>13</v>
      </c>
      <c r="J27" s="2" t="s">
        <v>14</v>
      </c>
      <c r="Q27" s="11"/>
      <c r="R27" s="12"/>
    </row>
    <row r="28" spans="1:18" customFormat="1" ht="22.5" x14ac:dyDescent="0.25">
      <c r="A28" s="13">
        <f>IF(J28&lt;&gt;"",COUNTA(J$1:J28),"")</f>
        <v>15</v>
      </c>
      <c r="B28" s="14" t="s">
        <v>45</v>
      </c>
      <c r="C28" s="15" t="s">
        <v>46</v>
      </c>
      <c r="D28" s="16" t="s">
        <v>17</v>
      </c>
      <c r="E28" s="17">
        <v>1</v>
      </c>
      <c r="F28" s="15"/>
      <c r="G28" s="18"/>
      <c r="H28" s="15" t="s">
        <v>13</v>
      </c>
      <c r="J28" s="2" t="s">
        <v>14</v>
      </c>
      <c r="Q28" s="11"/>
      <c r="R28" s="12"/>
    </row>
    <row r="30" spans="1:18" customFormat="1" ht="15" x14ac:dyDescent="0.25">
      <c r="B30" s="19"/>
      <c r="D30" s="19"/>
      <c r="F30" s="19"/>
    </row>
    <row r="35" spans="3:3" customFormat="1" ht="15" x14ac:dyDescent="0.25">
      <c r="C35" s="20"/>
    </row>
    <row r="36" spans="3:3" customFormat="1" ht="15" x14ac:dyDescent="0.25">
      <c r="C36" s="20"/>
    </row>
    <row r="37" spans="3:3" customFormat="1" ht="15" x14ac:dyDescent="0.25">
      <c r="C37" s="20"/>
    </row>
  </sheetData>
  <mergeCells count="11">
    <mergeCell ref="A21:H21"/>
    <mergeCell ref="A12:H12"/>
    <mergeCell ref="A14:H14"/>
    <mergeCell ref="A16:H16"/>
    <mergeCell ref="A18:H18"/>
    <mergeCell ref="A20:H20"/>
    <mergeCell ref="A2:H2"/>
    <mergeCell ref="G4:H4"/>
    <mergeCell ref="G5:H5"/>
    <mergeCell ref="A6:H6"/>
    <mergeCell ref="A7:H7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09-03-01 ПНР - Ведомость объемо</vt:lpstr>
      <vt:lpstr>'09-03-01 ПНР - Ведомость объемо'!Заголовки_для_печати</vt:lpstr>
      <vt:lpstr>'09-03-01 ПНР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2025-11-24T14:02:14Z</cp:lastPrinted>
  <dcterms:created xsi:type="dcterms:W3CDTF">2020-09-30T08:50:27Z</dcterms:created>
  <dcterms:modified xsi:type="dcterms:W3CDTF">2025-11-24T14:02:36Z</dcterms:modified>
</cp:coreProperties>
</file>